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7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Sheet1!$A$1:$Q$51</definedName>
  </definedNames>
  <calcPr calcId="125725"/>
</workbook>
</file>

<file path=xl/calcChain.xml><?xml version="1.0" encoding="utf-8"?>
<calcChain xmlns="http://schemas.openxmlformats.org/spreadsheetml/2006/main">
  <c r="O11" i="2"/>
  <c r="G10"/>
  <c r="F10"/>
  <c r="E10"/>
  <c r="D10"/>
  <c r="D12" s="1"/>
  <c r="C17"/>
  <c r="C10"/>
  <c r="O8" s="1"/>
  <c r="B10"/>
  <c r="C16" l="1"/>
  <c r="I44" i="1"/>
  <c r="I30"/>
  <c r="J30" s="1"/>
  <c r="L30" s="1"/>
  <c r="I47"/>
  <c r="H48"/>
  <c r="I48" s="1"/>
  <c r="J48" s="1"/>
  <c r="L48" s="1"/>
  <c r="M48" s="1"/>
  <c r="F47"/>
  <c r="F44"/>
  <c r="H45"/>
  <c r="I45" s="1"/>
  <c r="J45" s="1"/>
  <c r="L45" s="1"/>
  <c r="M45" s="1"/>
  <c r="I41"/>
  <c r="H42"/>
  <c r="I42" s="1"/>
  <c r="J42" s="1"/>
  <c r="L42" s="1"/>
  <c r="M42" s="1"/>
  <c r="F41"/>
  <c r="J41" s="1"/>
  <c r="L41" s="1"/>
  <c r="M41" s="1"/>
  <c r="F38"/>
  <c r="H39"/>
  <c r="I39" s="1"/>
  <c r="J39" s="1"/>
  <c r="L39" s="1"/>
  <c r="M39" s="1"/>
  <c r="H36"/>
  <c r="I36" s="1"/>
  <c r="F35"/>
  <c r="H33"/>
  <c r="I33" s="1"/>
  <c r="I29"/>
  <c r="J29" s="1"/>
  <c r="L29" s="1"/>
  <c r="M29" s="1"/>
  <c r="I26"/>
  <c r="J26" s="1"/>
  <c r="L26" s="1"/>
  <c r="I27"/>
  <c r="J27" s="1"/>
  <c r="L27" s="1"/>
  <c r="M27" s="1"/>
  <c r="E47"/>
  <c r="E44"/>
  <c r="E41"/>
  <c r="I38"/>
  <c r="E38"/>
  <c r="I35"/>
  <c r="E35"/>
  <c r="I32"/>
  <c r="E32"/>
  <c r="E29"/>
  <c r="E26"/>
  <c r="E9"/>
  <c r="E15"/>
  <c r="E7"/>
  <c r="E13"/>
  <c r="E10"/>
  <c r="E5"/>
  <c r="E12"/>
  <c r="E17"/>
  <c r="I17"/>
  <c r="J17" s="1"/>
  <c r="I15"/>
  <c r="J15" s="1"/>
  <c r="L15" s="1"/>
  <c r="I13"/>
  <c r="J13" s="1"/>
  <c r="L13" s="1"/>
  <c r="M13" s="1"/>
  <c r="I12"/>
  <c r="J12" s="1"/>
  <c r="L12" s="1"/>
  <c r="M12" s="1"/>
  <c r="G12" i="2"/>
  <c r="G13" s="1"/>
  <c r="F12"/>
  <c r="F13" s="1"/>
  <c r="E12"/>
  <c r="E13" s="1"/>
  <c r="D13"/>
  <c r="J44" i="1" l="1"/>
  <c r="L44" s="1"/>
  <c r="M44" s="1"/>
  <c r="L50"/>
  <c r="J47"/>
  <c r="L47" s="1"/>
  <c r="M47" s="1"/>
  <c r="J36"/>
  <c r="L36" s="1"/>
  <c r="M36" s="1"/>
  <c r="J38"/>
  <c r="L38" s="1"/>
  <c r="M38" s="1"/>
  <c r="M30"/>
  <c r="J35"/>
  <c r="L35" s="1"/>
  <c r="M35" s="1"/>
  <c r="J33"/>
  <c r="L33" s="1"/>
  <c r="M33" s="1"/>
  <c r="J32"/>
  <c r="L32" s="1"/>
  <c r="M26"/>
  <c r="M15"/>
  <c r="L17"/>
  <c r="M17" s="1"/>
  <c r="M32" l="1"/>
  <c r="Q50" s="1" a="1"/>
  <c r="Q50" s="1"/>
  <c r="L51"/>
  <c r="I10"/>
  <c r="J10" s="1"/>
  <c r="I7"/>
  <c r="J7" s="1"/>
  <c r="L7" s="1"/>
  <c r="I5"/>
  <c r="J5" s="1"/>
  <c r="L5" s="1"/>
  <c r="P50" l="1" a="1"/>
  <c r="P50" s="1"/>
  <c r="M50"/>
  <c r="M51" s="1"/>
  <c r="O50" a="1"/>
  <c r="O50" s="1"/>
  <c r="N50" a="1"/>
  <c r="N50" s="1"/>
  <c r="L10"/>
  <c r="M10" s="1"/>
  <c r="I9"/>
  <c r="J9" s="1"/>
  <c r="L9" s="1"/>
  <c r="L19" l="1"/>
  <c r="M5"/>
  <c r="M9"/>
  <c r="M7"/>
  <c r="Q19" l="1" a="1"/>
  <c r="Q19" s="1"/>
  <c r="P19" a="1"/>
  <c r="P19" s="1"/>
  <c r="O19" a="1"/>
  <c r="O19" s="1"/>
  <c r="N19" a="1"/>
  <c r="N19" s="1"/>
  <c r="M19"/>
  <c r="M20" s="1"/>
  <c r="L20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<sst xmlns="http://schemas.openxmlformats.org/spreadsheetml/2006/main" count="74" uniqueCount="37">
  <si>
    <t>BH No.</t>
  </si>
  <si>
    <t>Section
 Line</t>
  </si>
  <si>
    <t>Section 
Influence 
(m)</t>
  </si>
  <si>
    <r>
      <t>Volume 
(m</t>
    </r>
    <r>
      <rPr>
        <b/>
        <vertAlign val="superscript"/>
        <sz val="11"/>
        <rFont val="Times New Roman"/>
        <family val="1"/>
      </rPr>
      <t>3</t>
    </r>
    <r>
      <rPr>
        <b/>
        <sz val="11"/>
        <rFont val="Times New Roman"/>
        <family val="1"/>
      </rPr>
      <t>)</t>
    </r>
  </si>
  <si>
    <t>Gross Geological
Resources 
(tonnes)</t>
  </si>
  <si>
    <t>Net in-situ Resources
(tonnes)</t>
  </si>
  <si>
    <t>Average Quality</t>
  </si>
  <si>
    <t>Resources in tonnes</t>
  </si>
  <si>
    <t>Resources in Million Tonnes</t>
  </si>
  <si>
    <t>S1-S1'</t>
  </si>
  <si>
    <t>S2-S2'</t>
  </si>
  <si>
    <t>S3-S3'</t>
  </si>
  <si>
    <t>From (m)</t>
  </si>
  <si>
    <t>Thickness (m)</t>
  </si>
  <si>
    <r>
      <t>Sectional Area 
(m</t>
    </r>
    <r>
      <rPr>
        <b/>
        <vertAlign val="superscript"/>
        <sz val="11"/>
        <rFont val="Times New Roman"/>
        <family val="1"/>
      </rPr>
      <t>2</t>
    </r>
    <r>
      <rPr>
        <b/>
        <sz val="11"/>
        <rFont val="Times New Roman"/>
        <family val="1"/>
      </rPr>
      <t>)</t>
    </r>
  </si>
  <si>
    <t>Area of polygon</t>
  </si>
  <si>
    <t>length of line</t>
  </si>
  <si>
    <t>Specific Gravity</t>
  </si>
  <si>
    <t>%DIFF</t>
  </si>
  <si>
    <t>MKNP-03</t>
  </si>
  <si>
    <t>MKNP-06</t>
  </si>
  <si>
    <t>MKNP-04</t>
  </si>
  <si>
    <t>MKNP-08</t>
  </si>
  <si>
    <t>MKNP-02</t>
  </si>
  <si>
    <t>MKNP-05</t>
  </si>
  <si>
    <t>S4-S4'</t>
  </si>
  <si>
    <t>MKNP-07</t>
  </si>
  <si>
    <t>S5-S5'</t>
  </si>
  <si>
    <t>MKNP-01</t>
  </si>
  <si>
    <t>S6-S6'</t>
  </si>
  <si>
    <r>
      <t>Statement showing section wise, borehole wise Inferred Resource (333) of Glauconitic Sandstone, 
Estimated by Cross Sectional method, Kisanpur Block, District-Satna, Madhya Pradesh</t>
    </r>
    <r>
      <rPr>
        <b/>
        <sz val="12"/>
        <color theme="1"/>
        <rFont val="Times New Roman"/>
        <family val="1"/>
      </rPr>
      <t xml:space="preserve"> (Area 52.17 Sq. Km)</t>
    </r>
  </si>
  <si>
    <r>
      <t>Statement showing section wise, borehole wise Reconnaissance Resource (334) of Glauconitic Sandstone, 
Estimated by Cross Sectional method, Kisanpur Block, District-Satna, Madhya Pradesh</t>
    </r>
    <r>
      <rPr>
        <b/>
        <sz val="12"/>
        <color rgb="FFFF0000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(Area 52.17 Sq. Km)</t>
    </r>
  </si>
  <si>
    <t>To 
(m)</t>
  </si>
  <si>
    <r>
      <t>K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
%</t>
    </r>
  </si>
  <si>
    <r>
      <t>SiO</t>
    </r>
    <r>
      <rPr>
        <b/>
        <vertAlign val="subscript"/>
        <sz val="11"/>
        <color theme="1"/>
        <rFont val="Times New Roman"/>
        <family val="1"/>
      </rPr>
      <t xml:space="preserve">2
</t>
    </r>
    <r>
      <rPr>
        <b/>
        <sz val="11"/>
        <color theme="1"/>
        <rFont val="Times New Roman"/>
        <family val="1"/>
      </rPr>
      <t>%</t>
    </r>
  </si>
  <si>
    <r>
      <t xml:space="preserve"> Al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</t>
    </r>
    <r>
      <rPr>
        <b/>
        <vertAlign val="subscript"/>
        <sz val="11"/>
        <color theme="1"/>
        <rFont val="Times New Roman"/>
        <family val="1"/>
      </rPr>
      <t xml:space="preserve">3
</t>
    </r>
    <r>
      <rPr>
        <b/>
        <sz val="11"/>
        <color theme="1"/>
        <rFont val="Times New Roman"/>
        <family val="1"/>
      </rPr>
      <t>%</t>
    </r>
  </si>
  <si>
    <r>
      <t>Fe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</t>
    </r>
    <r>
      <rPr>
        <b/>
        <vertAlign val="subscript"/>
        <sz val="11"/>
        <color theme="1"/>
        <rFont val="Times New Roman"/>
        <family val="1"/>
      </rPr>
      <t xml:space="preserve">3
</t>
    </r>
    <r>
      <rPr>
        <b/>
        <sz val="11"/>
        <color theme="1"/>
        <rFont val="Times New Roman"/>
        <family val="1"/>
      </rPr>
      <t>%</t>
    </r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</si>
</sst>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rgb="FF00B0F0"/>
      <name val="Times New Roman"/>
      <family val="1"/>
    </font>
    <font>
      <sz val="11"/>
      <color rgb="FF00B0F0"/>
      <name val="Times New Roman"/>
      <family val="1"/>
    </font>
    <font>
      <sz val="11"/>
      <color rgb="FF00B0F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Times New Roman"/>
      <family val="1"/>
    </font>
    <font>
      <b/>
      <vertAlign val="subscript"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5" fillId="0" borderId="1" xfId="0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0" fillId="0" borderId="1" xfId="0" applyBorder="1"/>
    <xf numFmtId="2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2" fontId="8" fillId="0" borderId="1" xfId="1" applyNumberFormat="1" applyFont="1" applyBorder="1" applyAlignment="1">
      <alignment horizontal="center" vertical="center"/>
    </xf>
    <xf numFmtId="0" fontId="9" fillId="0" borderId="0" xfId="0" applyFont="1"/>
    <xf numFmtId="0" fontId="10" fillId="0" borderId="0" xfId="0" applyFont="1"/>
    <xf numFmtId="2" fontId="0" fillId="0" borderId="0" xfId="0" applyNumberFormat="1"/>
    <xf numFmtId="2" fontId="6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/>
    </xf>
    <xf numFmtId="2" fontId="5" fillId="0" borderId="7" xfId="1" applyNumberFormat="1" applyFont="1" applyBorder="1" applyAlignment="1">
      <alignment horizontal="center" vertical="center"/>
    </xf>
    <xf numFmtId="2" fontId="8" fillId="0" borderId="7" xfId="1" applyNumberFormat="1" applyFont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1"/>
  <sheetViews>
    <sheetView tabSelected="1" topLeftCell="A16" zoomScaleNormal="100" workbookViewId="0">
      <selection activeCell="L29" sqref="L29"/>
    </sheetView>
  </sheetViews>
  <sheetFormatPr defaultRowHeight="15"/>
  <cols>
    <col min="1" max="1" width="10.7109375" customWidth="1"/>
    <col min="2" max="2" width="7.7109375" bestFit="1" customWidth="1"/>
    <col min="3" max="3" width="7.42578125" customWidth="1"/>
    <col min="4" max="4" width="6.7109375" customWidth="1"/>
    <col min="5" max="5" width="6.42578125" style="11" customWidth="1"/>
    <col min="6" max="6" width="9.85546875" customWidth="1"/>
    <col min="7" max="7" width="0.140625" style="10" hidden="1" customWidth="1"/>
    <col min="8" max="8" width="8" style="10" hidden="1" customWidth="1"/>
    <col min="9" max="9" width="9.85546875" customWidth="1"/>
    <col min="10" max="10" width="11.85546875" customWidth="1"/>
    <col min="11" max="11" width="8.42578125" customWidth="1"/>
    <col min="12" max="12" width="15.42578125" customWidth="1"/>
    <col min="13" max="13" width="15.28515625" customWidth="1"/>
    <col min="14" max="14" width="5.85546875" customWidth="1"/>
    <col min="15" max="15" width="6.140625" customWidth="1"/>
    <col min="16" max="16" width="7.28515625" customWidth="1"/>
    <col min="17" max="17" width="6.7109375" customWidth="1"/>
  </cols>
  <sheetData>
    <row r="1" spans="1:17" ht="15" customHeight="1">
      <c r="A1" s="42" t="s">
        <v>30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</row>
    <row r="2" spans="1:17" ht="26.25" customHeight="1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7" ht="18.75" customHeight="1">
      <c r="A3" s="39" t="s">
        <v>0</v>
      </c>
      <c r="B3" s="39" t="s">
        <v>1</v>
      </c>
      <c r="C3" s="39" t="s">
        <v>12</v>
      </c>
      <c r="D3" s="39" t="s">
        <v>32</v>
      </c>
      <c r="E3" s="39" t="s">
        <v>13</v>
      </c>
      <c r="F3" s="39" t="s">
        <v>14</v>
      </c>
      <c r="G3" s="8"/>
      <c r="H3" s="8"/>
      <c r="I3" s="39" t="s">
        <v>2</v>
      </c>
      <c r="J3" s="39" t="s">
        <v>3</v>
      </c>
      <c r="K3" s="39" t="s">
        <v>17</v>
      </c>
      <c r="L3" s="39" t="s">
        <v>4</v>
      </c>
      <c r="M3" s="39" t="s">
        <v>5</v>
      </c>
      <c r="N3" s="39" t="s">
        <v>6</v>
      </c>
      <c r="O3" s="39"/>
      <c r="P3" s="39"/>
      <c r="Q3" s="39"/>
    </row>
    <row r="4" spans="1:17" ht="48" customHeight="1">
      <c r="A4" s="39"/>
      <c r="B4" s="39"/>
      <c r="C4" s="39"/>
      <c r="D4" s="39"/>
      <c r="E4" s="39"/>
      <c r="F4" s="39"/>
      <c r="G4" s="8" t="s">
        <v>15</v>
      </c>
      <c r="H4" s="8" t="s">
        <v>16</v>
      </c>
      <c r="I4" s="39"/>
      <c r="J4" s="39"/>
      <c r="K4" s="39"/>
      <c r="L4" s="39"/>
      <c r="M4" s="39"/>
      <c r="N4" s="27" t="s">
        <v>33</v>
      </c>
      <c r="O4" s="27" t="s">
        <v>34</v>
      </c>
      <c r="P4" s="27" t="s">
        <v>35</v>
      </c>
      <c r="Q4" s="27" t="s">
        <v>36</v>
      </c>
    </row>
    <row r="5" spans="1:17">
      <c r="A5" s="1" t="s">
        <v>19</v>
      </c>
      <c r="B5" s="1" t="s">
        <v>9</v>
      </c>
      <c r="C5" s="13">
        <v>9.6999999999999993</v>
      </c>
      <c r="D5" s="13">
        <v>21</v>
      </c>
      <c r="E5" s="7">
        <f t="shared" ref="E5" si="0">D5-C5</f>
        <v>11.3</v>
      </c>
      <c r="F5" s="2">
        <v>9038.4154999999992</v>
      </c>
      <c r="G5" s="9">
        <v>640000</v>
      </c>
      <c r="H5" s="9">
        <v>800</v>
      </c>
      <c r="I5" s="3">
        <f>G5/H5</f>
        <v>800</v>
      </c>
      <c r="J5" s="4">
        <f>F5*I5</f>
        <v>7230732.3999999994</v>
      </c>
      <c r="K5" s="4">
        <v>2.68</v>
      </c>
      <c r="L5" s="4">
        <f>J5*K5</f>
        <v>19378362.831999999</v>
      </c>
      <c r="M5" s="4">
        <f>L5*0.8</f>
        <v>15502690.2656</v>
      </c>
      <c r="N5" s="13">
        <v>6.6204070796460179</v>
      </c>
      <c r="O5" s="13">
        <v>50.630788053097348</v>
      </c>
      <c r="P5" s="13">
        <v>14.119900000000001</v>
      </c>
      <c r="Q5" s="13">
        <v>11.932862831858408</v>
      </c>
    </row>
    <row r="6" spans="1:17">
      <c r="A6" s="1"/>
      <c r="B6" s="1"/>
      <c r="C6" s="1"/>
      <c r="D6" s="1"/>
      <c r="E6" s="1"/>
      <c r="F6" s="2"/>
      <c r="G6" s="9"/>
      <c r="H6" s="9"/>
      <c r="I6" s="3"/>
      <c r="J6" s="4"/>
      <c r="K6" s="4"/>
      <c r="L6" s="4"/>
      <c r="M6" s="4"/>
      <c r="N6" s="4"/>
      <c r="P6" s="4"/>
      <c r="Q6" s="6"/>
    </row>
    <row r="7" spans="1:17">
      <c r="A7" s="1" t="s">
        <v>20</v>
      </c>
      <c r="B7" s="14" t="s">
        <v>10</v>
      </c>
      <c r="C7" s="7">
        <v>13.4</v>
      </c>
      <c r="D7" s="7">
        <v>36</v>
      </c>
      <c r="E7" s="7">
        <f t="shared" ref="E7" si="1">D7-C7</f>
        <v>22.6</v>
      </c>
      <c r="F7" s="2">
        <v>17794.887599999998</v>
      </c>
      <c r="G7" s="9">
        <v>582781.22479999997</v>
      </c>
      <c r="H7" s="9">
        <v>728.48</v>
      </c>
      <c r="I7" s="3">
        <f>G7/H7</f>
        <v>799.99619042389622</v>
      </c>
      <c r="J7" s="4">
        <f>F7*I7</f>
        <v>14235842.289021429</v>
      </c>
      <c r="K7" s="4">
        <v>2.68</v>
      </c>
      <c r="L7" s="4">
        <f>J7*K7</f>
        <v>38152057.334577434</v>
      </c>
      <c r="M7" s="4">
        <f t="shared" ref="M7:M10" si="2">L7*0.8</f>
        <v>30521645.867661949</v>
      </c>
      <c r="N7" s="7">
        <v>6.3102805309734515</v>
      </c>
      <c r="O7" s="7">
        <v>56.611417699115037</v>
      </c>
      <c r="P7" s="7">
        <v>13.649549557522123</v>
      </c>
      <c r="Q7" s="7">
        <v>9.7490070796460149</v>
      </c>
    </row>
    <row r="8" spans="1:17">
      <c r="A8" s="1"/>
      <c r="B8" s="1"/>
      <c r="C8" s="1"/>
      <c r="D8" s="1"/>
      <c r="E8" s="1"/>
      <c r="F8" s="2"/>
      <c r="G8" s="9"/>
      <c r="H8" s="9"/>
      <c r="I8" s="3"/>
      <c r="J8" s="4"/>
      <c r="K8" s="4"/>
      <c r="L8" s="4"/>
      <c r="M8" s="4"/>
      <c r="N8" s="4"/>
      <c r="O8" s="4"/>
      <c r="P8" s="4"/>
      <c r="Q8" s="6"/>
    </row>
    <row r="9" spans="1:17">
      <c r="A9" s="1" t="s">
        <v>22</v>
      </c>
      <c r="B9" s="28" t="s">
        <v>11</v>
      </c>
      <c r="C9" s="7">
        <v>16</v>
      </c>
      <c r="D9" s="7">
        <v>36.299999999999997</v>
      </c>
      <c r="E9" s="7">
        <f t="shared" ref="E9" si="3">D9-C9</f>
        <v>20.299999999999997</v>
      </c>
      <c r="F9" s="2">
        <v>16319.220799999999</v>
      </c>
      <c r="G9" s="9">
        <v>640000</v>
      </c>
      <c r="H9" s="9">
        <v>800</v>
      </c>
      <c r="I9" s="3">
        <f t="shared" ref="I9:I10" si="4">G9/H9</f>
        <v>800</v>
      </c>
      <c r="J9" s="4">
        <f>F9*I9</f>
        <v>13055376.639999999</v>
      </c>
      <c r="K9" s="4">
        <v>2.68</v>
      </c>
      <c r="L9" s="4">
        <f>J9*K9</f>
        <v>34988409.395199999</v>
      </c>
      <c r="M9" s="4">
        <f t="shared" si="2"/>
        <v>27990727.51616</v>
      </c>
      <c r="N9" s="7">
        <v>6.6118492610837434</v>
      </c>
      <c r="O9" s="7">
        <v>53.463004081632654</v>
      </c>
      <c r="P9" s="7">
        <v>13.726143877551022</v>
      </c>
      <c r="Q9" s="7">
        <v>11.165927551020406</v>
      </c>
    </row>
    <row r="10" spans="1:17">
      <c r="A10" s="1" t="s">
        <v>21</v>
      </c>
      <c r="B10" s="33"/>
      <c r="C10" s="7">
        <v>11.5</v>
      </c>
      <c r="D10" s="7">
        <v>33</v>
      </c>
      <c r="E10" s="7">
        <f>D10-C10</f>
        <v>21.5</v>
      </c>
      <c r="F10" s="2">
        <v>17198.367300000002</v>
      </c>
      <c r="G10" s="9">
        <v>640000</v>
      </c>
      <c r="H10" s="9">
        <v>800</v>
      </c>
      <c r="I10" s="3">
        <f t="shared" si="4"/>
        <v>800</v>
      </c>
      <c r="J10" s="4">
        <f>F10*I10</f>
        <v>13758693.840000002</v>
      </c>
      <c r="K10" s="4">
        <v>2.68</v>
      </c>
      <c r="L10" s="4">
        <f t="shared" ref="L10" si="5">J10*K10</f>
        <v>36873299.491200007</v>
      </c>
      <c r="M10" s="4">
        <f t="shared" si="2"/>
        <v>29498639.592960007</v>
      </c>
      <c r="N10" s="7">
        <v>6.6419481395348834</v>
      </c>
      <c r="O10" s="7">
        <v>55.281229069767448</v>
      </c>
      <c r="P10" s="7">
        <v>13.922187441860464</v>
      </c>
      <c r="Q10" s="7">
        <v>10.631060000000002</v>
      </c>
    </row>
    <row r="11" spans="1:17">
      <c r="A11" s="1"/>
      <c r="B11" s="15"/>
      <c r="C11" s="7"/>
      <c r="D11" s="7"/>
      <c r="E11" s="7"/>
      <c r="F11" s="2"/>
      <c r="G11" s="9"/>
      <c r="H11" s="9"/>
      <c r="I11" s="3"/>
      <c r="J11" s="4"/>
      <c r="K11" s="4"/>
      <c r="L11" s="4"/>
      <c r="M11" s="4"/>
      <c r="N11" s="7"/>
      <c r="O11" s="16"/>
      <c r="P11" s="7"/>
      <c r="Q11" s="7"/>
    </row>
    <row r="12" spans="1:17">
      <c r="A12" s="1" t="s">
        <v>23</v>
      </c>
      <c r="B12" s="28" t="s">
        <v>25</v>
      </c>
      <c r="C12" s="13">
        <v>15</v>
      </c>
      <c r="D12" s="13">
        <v>34</v>
      </c>
      <c r="E12" s="7">
        <f t="shared" ref="E12:E13" si="6">D12-C12</f>
        <v>19</v>
      </c>
      <c r="F12" s="2">
        <v>15196.5689</v>
      </c>
      <c r="G12" s="9">
        <v>640000</v>
      </c>
      <c r="H12" s="9">
        <v>800</v>
      </c>
      <c r="I12" s="3">
        <f t="shared" ref="I12:I13" si="7">G12/H12</f>
        <v>800</v>
      </c>
      <c r="J12" s="4">
        <f>F12*I12</f>
        <v>12157255.120000001</v>
      </c>
      <c r="K12" s="4">
        <v>2.68</v>
      </c>
      <c r="L12" s="4">
        <f>J12*K12</f>
        <v>32581443.721600004</v>
      </c>
      <c r="M12" s="4">
        <f t="shared" ref="M12:M13" si="8">L12*0.8</f>
        <v>26065154.977280006</v>
      </c>
      <c r="N12" s="13">
        <v>6.8149947368420998</v>
      </c>
      <c r="O12" s="13">
        <v>52.750999999999998</v>
      </c>
      <c r="P12" s="13">
        <v>14.233147368421049</v>
      </c>
      <c r="Q12" s="13">
        <v>11.13987894736842</v>
      </c>
    </row>
    <row r="13" spans="1:17">
      <c r="A13" s="1" t="s">
        <v>24</v>
      </c>
      <c r="B13" s="33"/>
      <c r="C13" s="7">
        <v>14.5</v>
      </c>
      <c r="D13" s="7">
        <v>36</v>
      </c>
      <c r="E13" s="7">
        <f t="shared" si="6"/>
        <v>21.5</v>
      </c>
      <c r="F13" s="2">
        <v>17196.283599999999</v>
      </c>
      <c r="G13" s="9">
        <v>640000</v>
      </c>
      <c r="H13" s="9">
        <v>800</v>
      </c>
      <c r="I13" s="3">
        <f t="shared" si="7"/>
        <v>800</v>
      </c>
      <c r="J13" s="4">
        <f>F13*I13</f>
        <v>13757026.879999999</v>
      </c>
      <c r="K13" s="4">
        <v>2.68</v>
      </c>
      <c r="L13" s="4">
        <f t="shared" ref="L13" si="9">J13*K13</f>
        <v>36868832.038400002</v>
      </c>
      <c r="M13" s="4">
        <f t="shared" si="8"/>
        <v>29495065.630720004</v>
      </c>
      <c r="N13" s="7">
        <v>6.6067116279069769</v>
      </c>
      <c r="O13" s="7">
        <v>54.384625581395355</v>
      </c>
      <c r="P13" s="7">
        <v>13.736351162790699</v>
      </c>
      <c r="Q13" s="7">
        <v>11.164413953488371</v>
      </c>
    </row>
    <row r="14" spans="1:17">
      <c r="A14" s="1"/>
      <c r="B14" s="15"/>
      <c r="C14" s="7"/>
      <c r="D14" s="7"/>
      <c r="E14" s="7"/>
      <c r="F14" s="2"/>
      <c r="G14" s="9"/>
      <c r="H14" s="9"/>
      <c r="I14" s="3"/>
      <c r="J14" s="4"/>
      <c r="K14" s="4"/>
      <c r="L14" s="4"/>
      <c r="M14" s="4"/>
      <c r="N14" s="7"/>
      <c r="O14" s="16"/>
      <c r="P14" s="7"/>
      <c r="Q14" s="7"/>
    </row>
    <row r="15" spans="1:17">
      <c r="A15" s="1" t="s">
        <v>26</v>
      </c>
      <c r="B15" s="14" t="s">
        <v>27</v>
      </c>
      <c r="C15" s="7">
        <v>17.600000000000001</v>
      </c>
      <c r="D15" s="7">
        <v>36.4</v>
      </c>
      <c r="E15" s="7">
        <f t="shared" ref="E15" si="10">D15-C15</f>
        <v>18.799999999999997</v>
      </c>
      <c r="F15" s="2">
        <v>15274.5772</v>
      </c>
      <c r="G15" s="9">
        <v>640000</v>
      </c>
      <c r="H15" s="9">
        <v>800</v>
      </c>
      <c r="I15" s="3">
        <f>G15/H15</f>
        <v>800</v>
      </c>
      <c r="J15" s="4">
        <f>F15*I15</f>
        <v>12219661.76</v>
      </c>
      <c r="K15" s="4">
        <v>2.68</v>
      </c>
      <c r="L15" s="4">
        <f>J15*K15</f>
        <v>32748693.516800001</v>
      </c>
      <c r="M15" s="4">
        <f t="shared" ref="M15" si="11">L15*0.8</f>
        <v>26198954.813440003</v>
      </c>
      <c r="N15" s="7">
        <v>6.8432558510638293</v>
      </c>
      <c r="O15" s="7">
        <v>53.947888829787239</v>
      </c>
      <c r="P15" s="7">
        <v>13.998063829787235</v>
      </c>
      <c r="Q15" s="7">
        <v>10.843981914893618</v>
      </c>
    </row>
    <row r="16" spans="1:17">
      <c r="A16" s="1"/>
      <c r="B16" s="15"/>
      <c r="C16" s="7"/>
      <c r="D16" s="7"/>
      <c r="E16" s="7"/>
      <c r="F16" s="2"/>
      <c r="G16" s="9"/>
      <c r="H16" s="9"/>
      <c r="I16" s="3"/>
      <c r="J16" s="4"/>
      <c r="K16" s="4"/>
      <c r="L16" s="4"/>
      <c r="M16" s="4"/>
      <c r="N16" s="7"/>
      <c r="O16" s="16"/>
      <c r="P16" s="7"/>
      <c r="Q16" s="7"/>
    </row>
    <row r="17" spans="1:17">
      <c r="A17" s="1" t="s">
        <v>28</v>
      </c>
      <c r="B17" s="14" t="s">
        <v>29</v>
      </c>
      <c r="C17" s="13">
        <v>21</v>
      </c>
      <c r="D17" s="13">
        <v>40</v>
      </c>
      <c r="E17" s="7">
        <f>D17-C17</f>
        <v>19</v>
      </c>
      <c r="F17" s="2">
        <v>15198.355299999999</v>
      </c>
      <c r="G17" s="9">
        <v>543430.24450000003</v>
      </c>
      <c r="H17" s="9">
        <v>800</v>
      </c>
      <c r="I17" s="3">
        <f>G17/H17</f>
        <v>679.28780562500003</v>
      </c>
      <c r="J17" s="4">
        <f>F17*I17</f>
        <v>10324057.420846088</v>
      </c>
      <c r="K17" s="4">
        <v>2.68</v>
      </c>
      <c r="L17" s="4">
        <f>J17*K17</f>
        <v>27668473.887867518</v>
      </c>
      <c r="M17" s="4">
        <f t="shared" ref="M17" si="12">L17*0.8</f>
        <v>22134779.110294014</v>
      </c>
      <c r="N17" s="13">
        <v>6.8680263157894696</v>
      </c>
      <c r="O17" s="13">
        <v>52.845352631578947</v>
      </c>
      <c r="P17" s="13">
        <v>13.898936842105261</v>
      </c>
      <c r="Q17" s="13">
        <v>11.644036842105264</v>
      </c>
    </row>
    <row r="18" spans="1:17">
      <c r="A18" s="1"/>
      <c r="B18" s="14"/>
      <c r="C18" s="13"/>
      <c r="D18" s="13"/>
      <c r="E18" s="7"/>
      <c r="F18" s="2"/>
      <c r="G18" s="9"/>
      <c r="H18" s="9"/>
      <c r="I18" s="3"/>
      <c r="J18" s="4"/>
      <c r="K18" s="4"/>
      <c r="L18" s="4"/>
      <c r="M18" s="4"/>
      <c r="N18" s="13"/>
      <c r="O18" s="13"/>
      <c r="P18" s="13"/>
      <c r="Q18" s="13"/>
    </row>
    <row r="19" spans="1:17">
      <c r="A19" s="40" t="s">
        <v>7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5">
        <f>SUM(L5:L17)</f>
        <v>259259572.21764493</v>
      </c>
      <c r="M19" s="5">
        <f>SUM(M5:M17)</f>
        <v>207407657.77411598</v>
      </c>
      <c r="N19" s="41" cm="1">
        <f t="array" ref="N19">SUMPRODUCT($M5:$M17*N5:N17)/SUM($M5:$M17)</f>
        <v>6.6537603847158318</v>
      </c>
      <c r="O19" s="41" cm="1">
        <f t="array" ref="O19">SUMPRODUCT($M5:$M17*O5:O17)/SUM($M5:$M17)</f>
        <v>54.010137430257949</v>
      </c>
      <c r="P19" s="41" cm="1">
        <f t="array" ref="P19">SUMPRODUCT($M5:$M17*P5:P17)/SUM($M5:$M17)</f>
        <v>13.890141943309892</v>
      </c>
      <c r="Q19" s="41" cm="1">
        <f t="array" ref="Q19">SUMPRODUCT($M5:$M17*Q5:Q17)/SUM($M5:$M17)</f>
        <v>10.945538147275034</v>
      </c>
    </row>
    <row r="20" spans="1:17">
      <c r="A20" s="40" t="s">
        <v>8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5">
        <f>L19/1000000</f>
        <v>259.25957221764492</v>
      </c>
      <c r="M20" s="5">
        <f>M19/1000000</f>
        <v>207.40765777411599</v>
      </c>
      <c r="N20" s="41"/>
      <c r="O20" s="41"/>
      <c r="P20" s="41"/>
      <c r="Q20" s="41"/>
    </row>
    <row r="21" spans="1:17" ht="6.75" customHeight="1"/>
    <row r="22" spans="1:17">
      <c r="A22" s="42" t="s">
        <v>31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</row>
    <row r="23" spans="1:17" ht="24" customHeight="1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</row>
    <row r="24" spans="1:17" ht="17.25" customHeight="1">
      <c r="A24" s="39" t="s">
        <v>0</v>
      </c>
      <c r="B24" s="39" t="s">
        <v>1</v>
      </c>
      <c r="C24" s="39" t="s">
        <v>12</v>
      </c>
      <c r="D24" s="39" t="s">
        <v>32</v>
      </c>
      <c r="E24" s="39" t="s">
        <v>13</v>
      </c>
      <c r="F24" s="39" t="s">
        <v>14</v>
      </c>
      <c r="G24" s="8"/>
      <c r="H24" s="8"/>
      <c r="I24" s="39" t="s">
        <v>2</v>
      </c>
      <c r="J24" s="39" t="s">
        <v>3</v>
      </c>
      <c r="K24" s="39" t="s">
        <v>17</v>
      </c>
      <c r="L24" s="39" t="s">
        <v>4</v>
      </c>
      <c r="M24" s="39" t="s">
        <v>5</v>
      </c>
      <c r="N24" s="39" t="s">
        <v>6</v>
      </c>
      <c r="O24" s="39"/>
      <c r="P24" s="39"/>
      <c r="Q24" s="39"/>
    </row>
    <row r="25" spans="1:17" ht="41.25" customHeight="1">
      <c r="A25" s="39"/>
      <c r="B25" s="39"/>
      <c r="C25" s="39"/>
      <c r="D25" s="39"/>
      <c r="E25" s="39"/>
      <c r="F25" s="39"/>
      <c r="G25" s="8" t="s">
        <v>15</v>
      </c>
      <c r="H25" s="8" t="s">
        <v>16</v>
      </c>
      <c r="I25" s="39"/>
      <c r="J25" s="39"/>
      <c r="K25" s="39"/>
      <c r="L25" s="39"/>
      <c r="M25" s="39"/>
      <c r="N25" s="27" t="s">
        <v>33</v>
      </c>
      <c r="O25" s="27" t="s">
        <v>34</v>
      </c>
      <c r="P25" s="27" t="s">
        <v>35</v>
      </c>
      <c r="Q25" s="27" t="s">
        <v>36</v>
      </c>
    </row>
    <row r="26" spans="1:17">
      <c r="A26" s="28" t="s">
        <v>19</v>
      </c>
      <c r="B26" s="28" t="s">
        <v>9</v>
      </c>
      <c r="C26" s="31">
        <v>9.6999999999999993</v>
      </c>
      <c r="D26" s="31">
        <v>21</v>
      </c>
      <c r="E26" s="31">
        <f t="shared" ref="E26" si="13">D26-C26</f>
        <v>11.3</v>
      </c>
      <c r="F26" s="2">
        <v>29806.26</v>
      </c>
      <c r="G26" s="9">
        <v>3412984.7731999997</v>
      </c>
      <c r="H26" s="9">
        <v>2717.43</v>
      </c>
      <c r="I26" s="3">
        <f>G26/H26</f>
        <v>1255.9605116599139</v>
      </c>
      <c r="J26" s="4">
        <f>F26*I26</f>
        <v>37435485.560268424</v>
      </c>
      <c r="K26" s="4">
        <v>2.68</v>
      </c>
      <c r="L26" s="4">
        <f>J26*K26</f>
        <v>100327101.30151938</v>
      </c>
      <c r="M26" s="4">
        <f>L26*0.8</f>
        <v>80261681.041215509</v>
      </c>
      <c r="N26" s="13">
        <v>6.6204070796460179</v>
      </c>
      <c r="O26" s="13">
        <v>50.630788053097348</v>
      </c>
      <c r="P26" s="13">
        <v>14.119900000000001</v>
      </c>
      <c r="Q26" s="13">
        <v>11.932862831858408</v>
      </c>
    </row>
    <row r="27" spans="1:17">
      <c r="A27" s="29"/>
      <c r="B27" s="29"/>
      <c r="C27" s="32"/>
      <c r="D27" s="32"/>
      <c r="E27" s="32"/>
      <c r="F27" s="2">
        <v>20767.845099999999</v>
      </c>
      <c r="G27" s="9">
        <v>1597488.3725000001</v>
      </c>
      <c r="H27" s="9">
        <v>1935.55</v>
      </c>
      <c r="I27" s="3">
        <f t="shared" ref="I27" si="14">G27/H27</f>
        <v>825.34079331456178</v>
      </c>
      <c r="J27" s="4">
        <f>F27*I27</f>
        <v>17140549.750267934</v>
      </c>
      <c r="K27" s="4">
        <v>2.68</v>
      </c>
      <c r="L27" s="4">
        <f t="shared" ref="L27" si="15">J27*K27</f>
        <v>45936673.330718063</v>
      </c>
      <c r="M27" s="4">
        <f>L27*0.8</f>
        <v>36749338.664574452</v>
      </c>
      <c r="N27" s="13">
        <v>6.6204070796460179</v>
      </c>
      <c r="O27" s="13">
        <v>50.630788053097348</v>
      </c>
      <c r="P27" s="13">
        <v>14.119900000000001</v>
      </c>
      <c r="Q27" s="13">
        <v>11.932862831858408</v>
      </c>
    </row>
    <row r="28" spans="1:17">
      <c r="A28" s="1"/>
      <c r="B28" s="1"/>
      <c r="C28" s="1"/>
      <c r="D28" s="1"/>
      <c r="E28" s="1"/>
      <c r="F28" s="2"/>
      <c r="G28" s="9"/>
      <c r="H28" s="9"/>
      <c r="I28" s="3"/>
      <c r="J28" s="4"/>
      <c r="K28" s="4"/>
      <c r="L28" s="4"/>
      <c r="M28" s="4"/>
      <c r="N28" s="4"/>
      <c r="P28" s="4"/>
      <c r="Q28" s="6"/>
    </row>
    <row r="29" spans="1:17">
      <c r="A29" s="28" t="s">
        <v>20</v>
      </c>
      <c r="B29" s="28" t="s">
        <v>10</v>
      </c>
      <c r="C29" s="31">
        <v>13.4</v>
      </c>
      <c r="D29" s="31">
        <v>36</v>
      </c>
      <c r="E29" s="31">
        <f t="shared" ref="E29" si="16">D29-C29</f>
        <v>22.6</v>
      </c>
      <c r="F29" s="2">
        <v>51327.55</v>
      </c>
      <c r="G29" s="9">
        <v>3313356.5613000002</v>
      </c>
      <c r="H29" s="9">
        <v>2604.38</v>
      </c>
      <c r="I29" s="3">
        <f>G29/H29</f>
        <v>1272.2246988918669</v>
      </c>
      <c r="J29" s="4">
        <f>F29*I29</f>
        <v>65300176.843607247</v>
      </c>
      <c r="K29" s="4">
        <v>2.68</v>
      </c>
      <c r="L29" s="4">
        <f>J29*K29</f>
        <v>175004473.94086742</v>
      </c>
      <c r="M29" s="4">
        <f t="shared" ref="M29" si="17">L29*0.8</f>
        <v>140003579.15269396</v>
      </c>
      <c r="N29" s="7">
        <v>6.3102805309734515</v>
      </c>
      <c r="O29" s="7">
        <v>56.611417699115037</v>
      </c>
      <c r="P29" s="7">
        <v>13.649549557522123</v>
      </c>
      <c r="Q29" s="7">
        <v>9.7490070796460149</v>
      </c>
    </row>
    <row r="30" spans="1:17">
      <c r="A30" s="29"/>
      <c r="B30" s="29"/>
      <c r="C30" s="32"/>
      <c r="D30" s="32"/>
      <c r="E30" s="32"/>
      <c r="F30" s="2">
        <v>33532.659200000002</v>
      </c>
      <c r="G30" s="9">
        <v>1634979.2457999999</v>
      </c>
      <c r="H30" s="9">
        <v>1875.91</v>
      </c>
      <c r="I30" s="3">
        <f>G30/H30</f>
        <v>871.56593109477524</v>
      </c>
      <c r="J30" s="4">
        <f>F30*I30</f>
        <v>29225923.337731782</v>
      </c>
      <c r="K30" s="4">
        <v>2.68</v>
      </c>
      <c r="L30" s="4">
        <f>J30*K30</f>
        <v>78325474.545121178</v>
      </c>
      <c r="M30" s="4">
        <f t="shared" ref="M30" si="18">L30*0.8</f>
        <v>62660379.636096947</v>
      </c>
      <c r="N30" s="7">
        <v>6.3102805309734515</v>
      </c>
      <c r="O30" s="7">
        <v>56.611417699115037</v>
      </c>
      <c r="P30" s="7">
        <v>13.649549557522123</v>
      </c>
      <c r="Q30" s="7">
        <v>9.7490070796460149</v>
      </c>
    </row>
    <row r="31" spans="1:17">
      <c r="A31" s="1"/>
      <c r="B31" s="1"/>
      <c r="C31" s="1"/>
      <c r="D31" s="1"/>
      <c r="E31" s="1"/>
      <c r="F31" s="2"/>
      <c r="G31" s="9"/>
      <c r="H31" s="9"/>
      <c r="I31" s="3"/>
      <c r="J31" s="4"/>
      <c r="K31" s="4"/>
      <c r="L31" s="4"/>
      <c r="M31" s="4"/>
      <c r="N31" s="4"/>
      <c r="O31" s="4"/>
      <c r="P31" s="4"/>
      <c r="Q31" s="6"/>
    </row>
    <row r="32" spans="1:17">
      <c r="A32" s="28" t="s">
        <v>22</v>
      </c>
      <c r="B32" s="30" t="s">
        <v>11</v>
      </c>
      <c r="C32" s="31">
        <v>16</v>
      </c>
      <c r="D32" s="31">
        <v>36.299999999999997</v>
      </c>
      <c r="E32" s="31">
        <f t="shared" ref="E32" si="19">D32-C32</f>
        <v>20.299999999999997</v>
      </c>
      <c r="F32" s="2">
        <v>34574.912499999999</v>
      </c>
      <c r="G32" s="9">
        <v>1453859.2398999999</v>
      </c>
      <c r="H32" s="9">
        <v>1811.78</v>
      </c>
      <c r="I32" s="3">
        <f t="shared" ref="I32:I35" si="20">G32/H32</f>
        <v>802.44800135778075</v>
      </c>
      <c r="J32" s="4">
        <f>F32*I32</f>
        <v>27744569.432745151</v>
      </c>
      <c r="K32" s="4">
        <v>2.68</v>
      </c>
      <c r="L32" s="4">
        <f>J32*K32</f>
        <v>74355446.079757005</v>
      </c>
      <c r="M32" s="4">
        <f t="shared" ref="M32:M35" si="21">L32*0.8</f>
        <v>59484356.863805607</v>
      </c>
      <c r="N32" s="7">
        <v>6.6118492610837434</v>
      </c>
      <c r="O32" s="7">
        <v>53.463004081632654</v>
      </c>
      <c r="P32" s="7">
        <v>13.726143877551022</v>
      </c>
      <c r="Q32" s="7">
        <v>11.165927551020406</v>
      </c>
    </row>
    <row r="33" spans="1:17">
      <c r="A33" s="29"/>
      <c r="B33" s="30"/>
      <c r="C33" s="32"/>
      <c r="D33" s="32"/>
      <c r="E33" s="32"/>
      <c r="F33" s="2">
        <v>18255.691699999999</v>
      </c>
      <c r="G33" s="9">
        <v>859518.09979999997</v>
      </c>
      <c r="H33" s="9">
        <f>H32-800</f>
        <v>1011.78</v>
      </c>
      <c r="I33" s="3">
        <f t="shared" ref="I33" si="22">G33/H33</f>
        <v>849.51086184743713</v>
      </c>
      <c r="J33" s="4">
        <f>F33*I33</f>
        <v>15508408.389688104</v>
      </c>
      <c r="K33" s="4">
        <v>2.68</v>
      </c>
      <c r="L33" s="4">
        <f>J33*K33</f>
        <v>41562534.484364122</v>
      </c>
      <c r="M33" s="4">
        <f t="shared" ref="M33" si="23">L33*0.8</f>
        <v>33250027.5874913</v>
      </c>
      <c r="N33" s="7">
        <v>6.6118492610837434</v>
      </c>
      <c r="O33" s="7">
        <v>53.463004081632654</v>
      </c>
      <c r="P33" s="7">
        <v>13.726143877551022</v>
      </c>
      <c r="Q33" s="7">
        <v>11.165927551020406</v>
      </c>
    </row>
    <row r="34" spans="1:17">
      <c r="A34" s="1"/>
      <c r="B34" s="26"/>
      <c r="C34" s="7"/>
      <c r="D34" s="7"/>
      <c r="E34" s="7"/>
      <c r="F34" s="2"/>
      <c r="G34" s="9"/>
      <c r="H34" s="9"/>
      <c r="I34" s="3"/>
      <c r="J34" s="4"/>
      <c r="K34" s="4"/>
      <c r="L34" s="4"/>
      <c r="M34" s="4"/>
      <c r="N34" s="7"/>
      <c r="O34" s="7"/>
      <c r="P34" s="7"/>
      <c r="Q34" s="7"/>
    </row>
    <row r="35" spans="1:17">
      <c r="A35" s="28" t="s">
        <v>21</v>
      </c>
      <c r="B35" s="28" t="s">
        <v>11</v>
      </c>
      <c r="C35" s="31">
        <v>11.5</v>
      </c>
      <c r="D35" s="31">
        <v>33</v>
      </c>
      <c r="E35" s="31">
        <f>D35-C35</f>
        <v>21.5</v>
      </c>
      <c r="F35" s="2">
        <f>17198.3673+F36</f>
        <v>48853.227599999998</v>
      </c>
      <c r="G35" s="9">
        <v>1739252.63</v>
      </c>
      <c r="H35" s="9">
        <v>2174.0700000000002</v>
      </c>
      <c r="I35" s="3">
        <f t="shared" si="20"/>
        <v>799.99844991191628</v>
      </c>
      <c r="J35" s="4">
        <f>F35*I35</f>
        <v>39082506.353194043</v>
      </c>
      <c r="K35" s="4">
        <v>2.68</v>
      </c>
      <c r="L35" s="4">
        <f t="shared" ref="L35" si="24">J35*K35</f>
        <v>104741117.02656004</v>
      </c>
      <c r="M35" s="4">
        <f t="shared" si="21"/>
        <v>83792893.621248037</v>
      </c>
      <c r="N35" s="7">
        <v>6.6419481395348834</v>
      </c>
      <c r="O35" s="7">
        <v>55.281229069767448</v>
      </c>
      <c r="P35" s="7">
        <v>13.922187441860464</v>
      </c>
      <c r="Q35" s="7">
        <v>10.631060000000002</v>
      </c>
    </row>
    <row r="36" spans="1:17">
      <c r="A36" s="29"/>
      <c r="B36" s="29"/>
      <c r="C36" s="32"/>
      <c r="D36" s="32"/>
      <c r="E36" s="32"/>
      <c r="F36" s="2">
        <v>31654.8603</v>
      </c>
      <c r="G36" s="9">
        <v>1099252.6299999999</v>
      </c>
      <c r="H36" s="9">
        <f>H35-800</f>
        <v>1374.0700000000002</v>
      </c>
      <c r="I36" s="3">
        <f>G36/H36</f>
        <v>799.99754743208121</v>
      </c>
      <c r="J36" s="4">
        <f>F36*I36</f>
        <v>25323810.604305156</v>
      </c>
      <c r="K36" s="4">
        <v>2.68</v>
      </c>
      <c r="L36" s="4">
        <f t="shared" ref="L36" si="25">J36*K36</f>
        <v>67867812.419537827</v>
      </c>
      <c r="M36" s="4">
        <f t="shared" ref="M36" si="26">L36*0.8</f>
        <v>54294249.935630262</v>
      </c>
      <c r="N36" s="7">
        <v>6.6419481395348834</v>
      </c>
      <c r="O36" s="7">
        <v>55.281229069767448</v>
      </c>
      <c r="P36" s="7">
        <v>13.922187441860464</v>
      </c>
      <c r="Q36" s="7">
        <v>10.631060000000002</v>
      </c>
    </row>
    <row r="37" spans="1:17">
      <c r="A37" s="1"/>
      <c r="B37" s="15"/>
      <c r="C37" s="7"/>
      <c r="D37" s="7"/>
      <c r="E37" s="7"/>
      <c r="F37" s="2"/>
      <c r="G37" s="9"/>
      <c r="H37" s="9"/>
      <c r="I37" s="3"/>
      <c r="J37" s="4"/>
      <c r="K37" s="4"/>
      <c r="L37" s="4"/>
      <c r="M37" s="4"/>
      <c r="N37" s="7"/>
      <c r="O37" s="16"/>
      <c r="P37" s="7"/>
      <c r="Q37" s="7"/>
    </row>
    <row r="38" spans="1:17">
      <c r="A38" s="28" t="s">
        <v>23</v>
      </c>
      <c r="B38" s="30" t="s">
        <v>25</v>
      </c>
      <c r="C38" s="31">
        <v>15</v>
      </c>
      <c r="D38" s="31">
        <v>34</v>
      </c>
      <c r="E38" s="31">
        <f t="shared" ref="E38:E41" si="27">D38-C38</f>
        <v>19</v>
      </c>
      <c r="F38" s="25">
        <f>15196.5689+F39</f>
        <v>58125.354999999996</v>
      </c>
      <c r="G38" s="9">
        <v>2457895.8396999999</v>
      </c>
      <c r="H38" s="9">
        <v>3382.68</v>
      </c>
      <c r="I38" s="3">
        <f t="shared" ref="I38" si="28">G38/H38</f>
        <v>726.61198803906962</v>
      </c>
      <c r="J38" s="4">
        <f>F38*I38</f>
        <v>42234579.75202667</v>
      </c>
      <c r="K38" s="4">
        <v>2.68</v>
      </c>
      <c r="L38" s="4">
        <f>J38*K38</f>
        <v>113188673.73543148</v>
      </c>
      <c r="M38" s="4">
        <f t="shared" ref="M38:M41" si="29">L38*0.8</f>
        <v>90550938.988345191</v>
      </c>
      <c r="N38" s="13">
        <v>6.8149947368420998</v>
      </c>
      <c r="O38" s="13">
        <v>52.750999999999998</v>
      </c>
      <c r="P38" s="13">
        <v>14.233147368421049</v>
      </c>
      <c r="Q38" s="13">
        <v>11.13987894736842</v>
      </c>
    </row>
    <row r="39" spans="1:17">
      <c r="A39" s="29"/>
      <c r="B39" s="30"/>
      <c r="C39" s="32"/>
      <c r="D39" s="32"/>
      <c r="E39" s="32"/>
      <c r="F39" s="26">
        <v>42928.786099999998</v>
      </c>
      <c r="G39" s="9">
        <v>1975035.5464999999</v>
      </c>
      <c r="H39" s="9">
        <f>H38-800</f>
        <v>2582.6799999999998</v>
      </c>
      <c r="I39" s="3">
        <f t="shared" ref="I39" si="30">G39/H39</f>
        <v>764.72328995462078</v>
      </c>
      <c r="J39" s="4">
        <f>F39*I39</f>
        <v>32828642.540150192</v>
      </c>
      <c r="K39" s="4">
        <v>2.68</v>
      </c>
      <c r="L39" s="4">
        <f>J39*K39</f>
        <v>87980762.007602513</v>
      </c>
      <c r="M39" s="4">
        <f t="shared" ref="M39" si="31">L39*0.8</f>
        <v>70384609.606082007</v>
      </c>
      <c r="N39" s="13">
        <v>6.8149947368420998</v>
      </c>
      <c r="O39" s="13">
        <v>52.750999999999998</v>
      </c>
      <c r="P39" s="13">
        <v>14.233147368421049</v>
      </c>
      <c r="Q39" s="13">
        <v>11.13987894736842</v>
      </c>
    </row>
    <row r="40" spans="1:17">
      <c r="A40" s="1"/>
      <c r="B40" s="26"/>
      <c r="C40" s="13"/>
      <c r="D40" s="13"/>
      <c r="E40" s="7"/>
      <c r="F40" s="2"/>
      <c r="G40" s="9"/>
      <c r="H40" s="9"/>
      <c r="I40" s="3"/>
      <c r="J40" s="4"/>
      <c r="K40" s="4"/>
      <c r="L40" s="4"/>
      <c r="M40" s="4"/>
      <c r="N40" s="13"/>
      <c r="O40" s="13"/>
      <c r="P40" s="13"/>
      <c r="Q40" s="13"/>
    </row>
    <row r="41" spans="1:17">
      <c r="A41" s="28" t="s">
        <v>24</v>
      </c>
      <c r="B41" s="30" t="s">
        <v>25</v>
      </c>
      <c r="C41" s="31">
        <v>14.5</v>
      </c>
      <c r="D41" s="31">
        <v>36</v>
      </c>
      <c r="E41" s="31">
        <f t="shared" si="27"/>
        <v>21.5</v>
      </c>
      <c r="F41" s="25">
        <f>17196.2836+F42</f>
        <v>48305.707399999999</v>
      </c>
      <c r="G41" s="9">
        <v>1759762.2461000001</v>
      </c>
      <c r="H41" s="9">
        <v>2199.6999999999998</v>
      </c>
      <c r="I41" s="3">
        <f>G41/H41</f>
        <v>800.00102109378565</v>
      </c>
      <c r="J41" s="4">
        <f>F41*I41</f>
        <v>38644615.244657636</v>
      </c>
      <c r="K41" s="4">
        <v>2.68</v>
      </c>
      <c r="L41" s="4">
        <f t="shared" ref="L41" si="32">J41*K41</f>
        <v>103567568.85568246</v>
      </c>
      <c r="M41" s="4">
        <f t="shared" si="29"/>
        <v>82854055.08454597</v>
      </c>
      <c r="N41" s="7">
        <v>6.6067116279069769</v>
      </c>
      <c r="O41" s="7">
        <v>54.384625581395355</v>
      </c>
      <c r="P41" s="7">
        <v>13.736351162790699</v>
      </c>
      <c r="Q41" s="7">
        <v>11.164413953488371</v>
      </c>
    </row>
    <row r="42" spans="1:17">
      <c r="A42" s="29"/>
      <c r="B42" s="30"/>
      <c r="C42" s="32"/>
      <c r="D42" s="32"/>
      <c r="E42" s="32"/>
      <c r="F42" s="26">
        <v>31109.4238</v>
      </c>
      <c r="G42" s="9">
        <v>1119762.2461000001</v>
      </c>
      <c r="H42" s="9">
        <f>H41-800</f>
        <v>1399.6999999999998</v>
      </c>
      <c r="I42" s="3">
        <f>G42/H42</f>
        <v>800.00160470100752</v>
      </c>
      <c r="J42" s="4">
        <f>F42*I42</f>
        <v>24887588.961323716</v>
      </c>
      <c r="K42" s="4">
        <v>2.68</v>
      </c>
      <c r="L42" s="4">
        <f t="shared" ref="L42" si="33">J42*K42</f>
        <v>66698738.416347563</v>
      </c>
      <c r="M42" s="4">
        <f t="shared" ref="M42" si="34">L42*0.8</f>
        <v>53358990.733078055</v>
      </c>
      <c r="N42" s="7">
        <v>6.6067116279069769</v>
      </c>
      <c r="O42" s="7">
        <v>54.384625581395355</v>
      </c>
      <c r="P42" s="7">
        <v>13.736351162790699</v>
      </c>
      <c r="Q42" s="7">
        <v>11.164413953488371</v>
      </c>
    </row>
    <row r="43" spans="1:17">
      <c r="A43" s="1"/>
      <c r="B43" s="15"/>
      <c r="C43" s="7"/>
      <c r="D43" s="7"/>
      <c r="E43" s="7"/>
      <c r="F43" s="2"/>
      <c r="G43" s="9"/>
      <c r="H43" s="9"/>
      <c r="I43" s="3"/>
      <c r="J43" s="4"/>
      <c r="K43" s="4"/>
      <c r="L43" s="4"/>
      <c r="M43" s="4"/>
      <c r="N43" s="7"/>
      <c r="O43" s="16"/>
      <c r="P43" s="7"/>
      <c r="Q43" s="7"/>
    </row>
    <row r="44" spans="1:17">
      <c r="A44" s="28" t="s">
        <v>26</v>
      </c>
      <c r="B44" s="30" t="s">
        <v>27</v>
      </c>
      <c r="C44" s="31">
        <v>17.600000000000001</v>
      </c>
      <c r="D44" s="31">
        <v>36.4</v>
      </c>
      <c r="E44" s="31">
        <f t="shared" ref="E44" si="35">D44-C44</f>
        <v>18.799999999999997</v>
      </c>
      <c r="F44" s="25">
        <f>15274.5772+F45</f>
        <v>96716.745999999999</v>
      </c>
      <c r="G44" s="9">
        <v>4344446.1744999997</v>
      </c>
      <c r="H44" s="9">
        <v>5783.92</v>
      </c>
      <c r="I44" s="3">
        <f>G44/H44</f>
        <v>751.12487283710698</v>
      </c>
      <c r="J44" s="4">
        <f>F44*I44</f>
        <v>72646353.540468767</v>
      </c>
      <c r="K44" s="4">
        <v>2.68</v>
      </c>
      <c r="L44" s="4">
        <f>J44*K44</f>
        <v>194692227.48845631</v>
      </c>
      <c r="M44" s="4">
        <f t="shared" ref="M44" si="36">L44*0.8</f>
        <v>155753781.99076506</v>
      </c>
      <c r="N44" s="7">
        <v>6.8432558510638293</v>
      </c>
      <c r="O44" s="7">
        <v>53.947888829787239</v>
      </c>
      <c r="P44" s="7">
        <v>13.998063829787235</v>
      </c>
      <c r="Q44" s="7">
        <v>10.843981914893618</v>
      </c>
    </row>
    <row r="45" spans="1:17">
      <c r="A45" s="29"/>
      <c r="B45" s="30"/>
      <c r="C45" s="32"/>
      <c r="D45" s="32"/>
      <c r="E45" s="32"/>
      <c r="F45" s="26">
        <v>81442.168799999999</v>
      </c>
      <c r="G45" s="9">
        <v>4016638.2149</v>
      </c>
      <c r="H45" s="9">
        <f>H44-800</f>
        <v>4983.92</v>
      </c>
      <c r="I45" s="3">
        <f>G45/H45</f>
        <v>805.91948002776928</v>
      </c>
      <c r="J45" s="4">
        <f>F45*I45</f>
        <v>65635830.331629813</v>
      </c>
      <c r="K45" s="4">
        <v>2.68</v>
      </c>
      <c r="L45" s="4">
        <f>J45*K45</f>
        <v>175904025.2887679</v>
      </c>
      <c r="M45" s="4">
        <f t="shared" ref="M45" si="37">L45*0.8</f>
        <v>140723220.23101434</v>
      </c>
      <c r="N45" s="7">
        <v>6.8432558510638293</v>
      </c>
      <c r="O45" s="7">
        <v>53.947888829787239</v>
      </c>
      <c r="P45" s="7">
        <v>13.998063829787235</v>
      </c>
      <c r="Q45" s="7">
        <v>10.843981914893618</v>
      </c>
    </row>
    <row r="46" spans="1:17">
      <c r="A46" s="1"/>
      <c r="B46" s="15"/>
      <c r="C46" s="7"/>
      <c r="D46" s="7"/>
      <c r="E46" s="7"/>
      <c r="F46" s="2"/>
      <c r="G46" s="9"/>
      <c r="H46" s="9"/>
      <c r="I46" s="3"/>
      <c r="J46" s="4"/>
      <c r="K46" s="4"/>
      <c r="L46" s="4"/>
      <c r="M46" s="4"/>
      <c r="N46" s="7"/>
      <c r="O46" s="16"/>
      <c r="P46" s="7"/>
      <c r="Q46" s="7"/>
    </row>
    <row r="47" spans="1:17">
      <c r="A47" s="28" t="s">
        <v>28</v>
      </c>
      <c r="B47" s="30" t="s">
        <v>29</v>
      </c>
      <c r="C47" s="31">
        <v>21</v>
      </c>
      <c r="D47" s="31">
        <v>40</v>
      </c>
      <c r="E47" s="31">
        <f>D47-C47</f>
        <v>19</v>
      </c>
      <c r="F47" s="2">
        <f>15198.3553+F48</f>
        <v>65565.830300000001</v>
      </c>
      <c r="G47" s="9">
        <v>1974126.5133</v>
      </c>
      <c r="H47" s="9">
        <v>3651.39</v>
      </c>
      <c r="I47" s="3">
        <f>G47/H47</f>
        <v>540.65068735467867</v>
      </c>
      <c r="J47" s="4">
        <f>F47*I47</f>
        <v>35448211.218675219</v>
      </c>
      <c r="K47" s="4">
        <v>2.68</v>
      </c>
      <c r="L47" s="4">
        <f>J47*K47</f>
        <v>95001206.066049591</v>
      </c>
      <c r="M47" s="4">
        <f t="shared" ref="M47" si="38">L47*0.8</f>
        <v>76000964.852839679</v>
      </c>
      <c r="N47" s="13">
        <v>6.8680263157894696</v>
      </c>
      <c r="O47" s="13">
        <v>52.845352631578947</v>
      </c>
      <c r="P47" s="13">
        <v>13.898936842105261</v>
      </c>
      <c r="Q47" s="13">
        <v>11.644036842105264</v>
      </c>
    </row>
    <row r="48" spans="1:17">
      <c r="A48" s="29"/>
      <c r="B48" s="30"/>
      <c r="C48" s="32"/>
      <c r="D48" s="32"/>
      <c r="E48" s="32"/>
      <c r="F48" s="20">
        <v>50367.474999999999</v>
      </c>
      <c r="G48" s="21">
        <v>2052352.4401</v>
      </c>
      <c r="H48" s="9">
        <f>H47-800</f>
        <v>2851.39</v>
      </c>
      <c r="I48" s="3">
        <f>G48/H48</f>
        <v>719.77261619771411</v>
      </c>
      <c r="J48" s="4">
        <f>F48*I48</f>
        <v>36253129.252022959</v>
      </c>
      <c r="K48" s="4">
        <v>2.68</v>
      </c>
      <c r="L48" s="4">
        <f>J48*K48</f>
        <v>97158386.395421535</v>
      </c>
      <c r="M48" s="4">
        <f t="shared" ref="M48" si="39">L48*0.8</f>
        <v>77726709.116337225</v>
      </c>
      <c r="N48" s="13">
        <v>6.8680263157894696</v>
      </c>
      <c r="O48" s="13">
        <v>52.845352631578947</v>
      </c>
      <c r="P48" s="13">
        <v>13.898936842105261</v>
      </c>
      <c r="Q48" s="13">
        <v>11.644036842105264</v>
      </c>
    </row>
    <row r="49" spans="1:17">
      <c r="A49" s="17"/>
      <c r="B49" s="18"/>
      <c r="C49" s="19"/>
      <c r="D49" s="19"/>
      <c r="E49" s="19"/>
      <c r="F49" s="20"/>
      <c r="G49" s="21"/>
      <c r="H49" s="21"/>
      <c r="I49" s="22"/>
      <c r="J49" s="23"/>
      <c r="K49" s="24"/>
      <c r="L49" s="4"/>
      <c r="M49" s="4"/>
      <c r="N49" s="16"/>
      <c r="O49" s="16"/>
      <c r="P49" s="16"/>
      <c r="Q49" s="16"/>
    </row>
    <row r="50" spans="1:17">
      <c r="A50" s="36" t="s">
        <v>7</v>
      </c>
      <c r="B50" s="37"/>
      <c r="C50" s="37"/>
      <c r="D50" s="37"/>
      <c r="E50" s="37"/>
      <c r="F50" s="37"/>
      <c r="G50" s="37"/>
      <c r="H50" s="37"/>
      <c r="I50" s="37"/>
      <c r="J50" s="37"/>
      <c r="K50" s="38"/>
      <c r="L50" s="5">
        <f>SUM(L26:L48)</f>
        <v>1622312221.3822043</v>
      </c>
      <c r="M50" s="5">
        <f>SUM(M26:M48)</f>
        <v>1297849777.1057637</v>
      </c>
      <c r="N50" s="34" cm="1">
        <f t="array" ref="N50">SUMPRODUCT($M26:$M48*N26:N48)/SUM($M26:$M48)</f>
        <v>6.6765888532733086</v>
      </c>
      <c r="O50" s="34" cm="1">
        <f t="array" ref="O50">SUMPRODUCT($M26:$M48*O26:O48)/SUM($M26:$M48)</f>
        <v>53.938791147174236</v>
      </c>
      <c r="P50" s="34" cm="1">
        <f t="array" ref="P50">SUMPRODUCT($M26:$M48*P26:P48)/SUM($M26:$M48)</f>
        <v>13.917066063324372</v>
      </c>
      <c r="Q50" s="34" cm="1">
        <f t="array" ref="Q50">SUMPRODUCT($M26:$M48*Q26:Q48)/SUM($M26:$M48)</f>
        <v>10.93660491583195</v>
      </c>
    </row>
    <row r="51" spans="1:17">
      <c r="A51" s="36" t="s">
        <v>8</v>
      </c>
      <c r="B51" s="37"/>
      <c r="C51" s="37"/>
      <c r="D51" s="37"/>
      <c r="E51" s="37"/>
      <c r="F51" s="37"/>
      <c r="G51" s="37"/>
      <c r="H51" s="37"/>
      <c r="I51" s="37"/>
      <c r="J51" s="37"/>
      <c r="K51" s="38"/>
      <c r="L51" s="5">
        <f>L50/1000000</f>
        <v>1622.3122213822044</v>
      </c>
      <c r="M51" s="5">
        <f>M50/1000000</f>
        <v>1297.8497771057637</v>
      </c>
      <c r="N51" s="35"/>
      <c r="O51" s="35"/>
      <c r="P51" s="35"/>
      <c r="Q51" s="35"/>
    </row>
  </sheetData>
  <mergeCells count="80">
    <mergeCell ref="A1:Q2"/>
    <mergeCell ref="N3:Q3"/>
    <mergeCell ref="A3:A4"/>
    <mergeCell ref="B3:B4"/>
    <mergeCell ref="F3:F4"/>
    <mergeCell ref="I3:I4"/>
    <mergeCell ref="J3:J4"/>
    <mergeCell ref="M3:M4"/>
    <mergeCell ref="C3:C4"/>
    <mergeCell ref="D3:D4"/>
    <mergeCell ref="E3:E4"/>
    <mergeCell ref="K3:K4"/>
    <mergeCell ref="L3:L4"/>
    <mergeCell ref="K24:K25"/>
    <mergeCell ref="L24:L25"/>
    <mergeCell ref="M24:M25"/>
    <mergeCell ref="N24:Q24"/>
    <mergeCell ref="A19:K19"/>
    <mergeCell ref="N19:N20"/>
    <mergeCell ref="O19:O20"/>
    <mergeCell ref="P19:P20"/>
    <mergeCell ref="A20:K20"/>
    <mergeCell ref="Q19:Q20"/>
    <mergeCell ref="B9:B10"/>
    <mergeCell ref="P50:P51"/>
    <mergeCell ref="Q50:Q51"/>
    <mergeCell ref="A51:K51"/>
    <mergeCell ref="A50:K50"/>
    <mergeCell ref="N50:N51"/>
    <mergeCell ref="O50:O51"/>
    <mergeCell ref="A22:Q23"/>
    <mergeCell ref="A24:A25"/>
    <mergeCell ref="B24:B25"/>
    <mergeCell ref="C24:C25"/>
    <mergeCell ref="D24:D25"/>
    <mergeCell ref="E24:E25"/>
    <mergeCell ref="F24:F25"/>
    <mergeCell ref="I24:I25"/>
    <mergeCell ref="J24:J25"/>
    <mergeCell ref="B12:B13"/>
    <mergeCell ref="A26:A27"/>
    <mergeCell ref="B26:B27"/>
    <mergeCell ref="A32:A33"/>
    <mergeCell ref="A38:A39"/>
    <mergeCell ref="B38:B39"/>
    <mergeCell ref="B32:B33"/>
    <mergeCell ref="B35:B36"/>
    <mergeCell ref="A35:A36"/>
    <mergeCell ref="C26:C27"/>
    <mergeCell ref="D26:D27"/>
    <mergeCell ref="E26:E27"/>
    <mergeCell ref="A29:A30"/>
    <mergeCell ref="B29:B30"/>
    <mergeCell ref="C29:C30"/>
    <mergeCell ref="D29:D30"/>
    <mergeCell ref="E29:E30"/>
    <mergeCell ref="C32:C33"/>
    <mergeCell ref="D32:D33"/>
    <mergeCell ref="E32:E33"/>
    <mergeCell ref="A41:A42"/>
    <mergeCell ref="B41:B42"/>
    <mergeCell ref="C41:C42"/>
    <mergeCell ref="D41:D42"/>
    <mergeCell ref="E41:E42"/>
    <mergeCell ref="C35:C36"/>
    <mergeCell ref="D35:D36"/>
    <mergeCell ref="E35:E36"/>
    <mergeCell ref="C38:C39"/>
    <mergeCell ref="D38:D39"/>
    <mergeCell ref="E38:E39"/>
    <mergeCell ref="A44:A45"/>
    <mergeCell ref="B44:B45"/>
    <mergeCell ref="C44:C45"/>
    <mergeCell ref="D44:D45"/>
    <mergeCell ref="E44:E45"/>
    <mergeCell ref="A47:A48"/>
    <mergeCell ref="B47:B48"/>
    <mergeCell ref="C47:C48"/>
    <mergeCell ref="D47:D48"/>
    <mergeCell ref="E47:E48"/>
  </mergeCells>
  <phoneticPr fontId="15" type="noConversion"/>
  <printOptions horizontalCentered="1"/>
  <pageMargins left="0.70866141732283472" right="0.51181102362204722" top="1.4566929133858268" bottom="0.74803149606299213" header="0.9055118110236221" footer="0.31496062992125984"/>
  <pageSetup paperSize="9" scale="90" orientation="landscape" r:id="rId1"/>
  <headerFooter>
    <oddHeader>&amp;R&amp;G
ANNEXURE-IX/&amp;P</oddHeader>
  </headerFooter>
  <rowBreaks count="1" manualBreakCount="1">
    <brk id="20" max="16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7:O17"/>
  <sheetViews>
    <sheetView topLeftCell="E1" workbookViewId="0">
      <selection activeCell="O12" sqref="O12"/>
    </sheetView>
  </sheetViews>
  <sheetFormatPr defaultRowHeight="15"/>
  <cols>
    <col min="2" max="3" width="13.42578125" bestFit="1" customWidth="1"/>
    <col min="4" max="4" width="13.7109375" bestFit="1" customWidth="1"/>
    <col min="5" max="7" width="14.7109375" bestFit="1" customWidth="1"/>
  </cols>
  <sheetData>
    <row r="7" spans="2:15">
      <c r="B7" s="12">
        <v>259.25957221764492</v>
      </c>
      <c r="C7" s="12">
        <v>207.40765777411599</v>
      </c>
      <c r="D7" s="12">
        <v>6.6537603847158318</v>
      </c>
      <c r="E7" s="12">
        <v>54.010137430257949</v>
      </c>
      <c r="F7" s="12">
        <v>13.890141943309892</v>
      </c>
      <c r="G7" s="12">
        <v>10.945538147275034</v>
      </c>
    </row>
    <row r="8" spans="2:15">
      <c r="B8" s="12">
        <v>1622.3122213822044</v>
      </c>
      <c r="C8" s="12">
        <v>1297.8497771057637</v>
      </c>
      <c r="D8" s="12">
        <v>6.6765888532733086</v>
      </c>
      <c r="E8" s="12">
        <v>53.938791147174236</v>
      </c>
      <c r="F8" s="12">
        <v>13.917066063324372</v>
      </c>
      <c r="G8" s="12">
        <v>10.93660491583195</v>
      </c>
      <c r="N8" t="s">
        <v>18</v>
      </c>
      <c r="O8">
        <f>(C14-C10)*100/AVERAGE(C10,C14)</f>
        <v>5.3523366934400096</v>
      </c>
    </row>
    <row r="9" spans="2:15">
      <c r="B9" s="12"/>
      <c r="C9" s="12"/>
      <c r="D9" s="12"/>
      <c r="E9" s="12"/>
      <c r="F9" s="12"/>
      <c r="G9" s="12"/>
    </row>
    <row r="10" spans="2:15">
      <c r="B10" s="12">
        <f>B8+B7</f>
        <v>1881.5717935998493</v>
      </c>
      <c r="C10" s="12">
        <f>C8+C7</f>
        <v>1505.2574348798796</v>
      </c>
      <c r="D10" s="12">
        <f>SUMPRODUCT($C7:$C8*D7:D8/SUM($C7:$C8))</f>
        <v>6.6734433453459863</v>
      </c>
      <c r="E10" s="12">
        <f>SUMPRODUCT($C7:$C8*E7:E8/SUM($C7:$C8))</f>
        <v>53.948621867901721</v>
      </c>
      <c r="F10" s="12">
        <f>SUMPRODUCT($C7:$C8*F7:F8/SUM($C7:$C8))</f>
        <v>13.913356220382935</v>
      </c>
      <c r="G10" s="12">
        <f>SUMPRODUCT($C7:$C8*G7:G8/SUM($C7:$C8))</f>
        <v>10.937835815322648</v>
      </c>
    </row>
    <row r="11" spans="2:15">
      <c r="D11">
        <v>6.6566251623376607</v>
      </c>
      <c r="E11">
        <v>53.99488190166975</v>
      </c>
      <c r="F11">
        <v>13.889657082560296</v>
      </c>
      <c r="G11">
        <v>10.955851878478663</v>
      </c>
      <c r="N11" t="s">
        <v>18</v>
      </c>
      <c r="O11">
        <f>(B14-B10)*100/AVERAGE(B10,B14)</f>
        <v>5.3523366934400149</v>
      </c>
    </row>
    <row r="12" spans="2:15">
      <c r="D12" s="12">
        <f>D11-D10</f>
        <v>-1.6818183008325605E-2</v>
      </c>
      <c r="E12" s="12">
        <f t="shared" ref="E12:G12" si="0">E11-E10</f>
        <v>4.6260033768028563E-2</v>
      </c>
      <c r="F12" s="12">
        <f t="shared" si="0"/>
        <v>-2.3699137822639216E-2</v>
      </c>
      <c r="G12" s="12">
        <f t="shared" si="0"/>
        <v>1.8016063156014894E-2</v>
      </c>
    </row>
    <row r="13" spans="2:15">
      <c r="D13" s="12">
        <f>D12*100/AVERAGE(D10:D11)</f>
        <v>-0.25233453224387192</v>
      </c>
      <c r="E13" s="12">
        <f>E12*100/AVERAGE(E10:E11)</f>
        <v>8.5711566055481234E-2</v>
      </c>
      <c r="F13" s="12">
        <f>F12*100/AVERAGE(F10:F11)</f>
        <v>-0.17047891582406588</v>
      </c>
      <c r="G13" s="12">
        <f t="shared" ref="G13" si="1">G12*100/AVERAGE(G10:G11)</f>
        <v>0.16457769388128912</v>
      </c>
    </row>
    <row r="14" spans="2:15">
      <c r="B14" s="12">
        <v>1985.0490774382401</v>
      </c>
      <c r="C14" s="12">
        <v>1588.0392619505922</v>
      </c>
      <c r="D14">
        <v>6.6566251623376607</v>
      </c>
      <c r="E14">
        <v>53.99488190166975</v>
      </c>
      <c r="F14">
        <v>13.889657082560296</v>
      </c>
      <c r="G14">
        <v>10.955851878478663</v>
      </c>
    </row>
    <row r="16" spans="2:15">
      <c r="C16" s="12">
        <f>B14-B10</f>
        <v>103.4772838383908</v>
      </c>
    </row>
    <row r="17" spans="3:3">
      <c r="C17" s="12">
        <f>C14-C10</f>
        <v>82.781827070712552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mecl</dc:creator>
  <cp:lastModifiedBy>mecl</cp:lastModifiedBy>
  <cp:lastPrinted>2025-12-22T10:24:14Z</cp:lastPrinted>
  <dcterms:created xsi:type="dcterms:W3CDTF">2024-01-11T05:31:13Z</dcterms:created>
  <dcterms:modified xsi:type="dcterms:W3CDTF">2025-12-22T10:24:18Z</dcterms:modified>
</cp:coreProperties>
</file>